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10" sheetId="1" r:id="rId1"/>
  </sheets>
  <externalReferences>
    <externalReference r:id="rId2"/>
  </externalReferences>
  <definedNames>
    <definedName name="Z_6E36EA37_049E_4FAE_B719_2847CD16F858_.wvu.Cols" localSheetId="0" hidden="1">'Каменская 10'!#REF!,'Каменская 10'!#REF!</definedName>
    <definedName name="Z_6E36EA37_049E_4FAE_B719_2847CD16F858_.wvu.Rows" localSheetId="0" hidden="1">'Каменская 10'!$42:$45</definedName>
    <definedName name="Z_73C0D023_21BD_4441_8EFA_957546C15799_.wvu.Cols" localSheetId="0" hidden="1">'Каменская 10'!#REF!,'Каменская 10'!#REF!</definedName>
    <definedName name="Z_73C0D023_21BD_4441_8EFA_957546C15799_.wvu.Rows" localSheetId="0" hidden="1">'Каменская 10'!$42:$45</definedName>
    <definedName name="_xlnm.Print_Area" localSheetId="0">'Каменская 10'!$A$1:$J$60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<sst xmlns="http://schemas.openxmlformats.org/spreadsheetml/2006/main" count="62" uniqueCount="53">
  <si>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</si>
  <si>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</si>
  <si>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</si>
  <si>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</si>
  <si>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</si>
  <si>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</si>
  <si>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</si>
  <si>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</si>
  <si>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</si>
  <si>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</si>
  <si>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</si>
  <si>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</si>
  <si>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</si>
  <si>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</si>
  <si>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</si>
  <si>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</si>
  <si>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</si>
  <si>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</si>
  <si>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</si>
  <si>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</si>
  <si>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</si>
  <si>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</si>
  <si>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</si>
  <si>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</si>
  <si>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</si>
  <si>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</si>
  <si>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</si>
  <si>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</si>
  <si>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</si>
  <si>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</si>
  <si>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</si>
  <si>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</si>
  <si>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</si>
  <si>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</si>
  <si>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</si>
  <si>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</si>
  <si>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</si>
  <si>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</si>
  <si>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</si>
  <si>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10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</si>
  <si>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</si>
  <si>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</si>
  <si>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</si>
  <si>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</si>
  <si>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</si>
  <si>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</si>
  <si>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в рублях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</si>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</sst>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7">
          <cell r="W127">
            <v>4849.2518698039758</v>
          </cell>
          <cell r="X127">
            <v>974.69724147872989</v>
          </cell>
          <cell r="Y127">
            <v>835.00259999999992</v>
          </cell>
          <cell r="AA127">
            <v>0</v>
          </cell>
          <cell r="AI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X127">
            <v>17746.149404200001</v>
          </cell>
          <cell r="BB127">
            <v>0</v>
          </cell>
          <cell r="BC127">
            <v>4480.5292999999992</v>
          </cell>
          <cell r="BD127">
            <v>0</v>
          </cell>
          <cell r="BN127">
            <v>8721</v>
          </cell>
          <cell r="BO127">
            <v>999.6</v>
          </cell>
          <cell r="BP127">
            <v>1428</v>
          </cell>
          <cell r="BQ127">
            <v>0</v>
          </cell>
          <cell r="CN127">
            <v>7763.7481592839122</v>
          </cell>
          <cell r="CO127">
            <v>1596.6424048146196</v>
          </cell>
          <cell r="CP127">
            <v>76.877399999999994</v>
          </cell>
          <cell r="DE127">
            <v>7126.2824341542409</v>
          </cell>
          <cell r="DS127">
            <v>84729.89401665036</v>
          </cell>
          <cell r="DT127">
            <v>17287.025521453113</v>
          </cell>
          <cell r="DU127">
            <v>17011.2153</v>
          </cell>
          <cell r="EC127">
            <v>0</v>
          </cell>
          <cell r="EL127">
            <v>78320.290976488031</v>
          </cell>
          <cell r="EU127">
            <v>67148.354357056087</v>
          </cell>
          <cell r="EV127">
            <v>15281.854561495304</v>
          </cell>
          <cell r="EW127">
            <v>104.2236</v>
          </cell>
          <cell r="FH127">
            <v>53587.238929861487</v>
          </cell>
          <cell r="FM127">
            <v>17435.439814991285</v>
          </cell>
          <cell r="FN127">
            <v>5247.2987935460978</v>
          </cell>
          <cell r="FO127">
            <v>1.3140969928731705E-13</v>
          </cell>
          <cell r="FU127">
            <v>13810.509443398225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2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8.88671875" style="1" customWidth="1"/>
    <col min="6" max="6" width="13.44140625" style="1" customWidth="1"/>
    <col min="7" max="7" width="16.109375" style="1" customWidth="1"/>
    <col min="8" max="8" width="3.5546875" style="1" customWidth="1"/>
    <col min="9" max="9" width="9.109375" style="1"/>
    <col min="10" max="10" width="0" style="1" hidden="1" customWidth="1"/>
    <col min="11" max="12" width="9.109375" style="1"/>
    <col min="13" max="13" width="0" style="1" hidden="1" customWidth="1"/>
    <col min="14" max="16384" width="9.109375" style="1"/>
  </cols>
  <sheetData>
    <row r="1" spans="1:7" ht="18" customHeight="1" x14ac:dyDescent="0.25">
      <c r="A1" s="36" t="s">
        <v>44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39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84" t="s">
        <v>46</v>
      </c>
      <c r="F6" s="8"/>
      <c r="G6" s="1" t="s">
        <v>40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8" t="s">
        <v>5</v>
      </c>
      <c r="B8" s="49"/>
      <c r="C8" s="49"/>
      <c r="D8" s="50"/>
      <c r="E8" s="15" t="s">
        <v>6</v>
      </c>
      <c r="F8" s="15" t="s">
        <v>7</v>
      </c>
      <c r="G8" s="16" t="s">
        <v>41</v>
      </c>
    </row>
    <row r="9" spans="1:7" ht="15.6" x14ac:dyDescent="0.3">
      <c r="A9" s="51" t="s">
        <v>8</v>
      </c>
      <c r="B9" s="52"/>
      <c r="C9" s="52"/>
      <c r="D9" s="53"/>
      <c r="E9" s="17">
        <f>SUM(E10:E14)</f>
        <v>1403669.12</v>
      </c>
      <c r="F9" s="17">
        <f t="shared" ref="F9:G9" si="0">SUM(F10:F14)</f>
        <v>1443950.2999999998</v>
      </c>
      <c r="G9" s="17">
        <f t="shared" si="0"/>
        <v>432591.31</v>
      </c>
    </row>
    <row r="10" spans="1:7" ht="13.2" customHeight="1" x14ac:dyDescent="0.3">
      <c r="A10" s="42" t="s">
        <v>9</v>
      </c>
      <c r="B10" s="43"/>
      <c r="C10" s="43"/>
      <c r="D10" s="44"/>
      <c r="E10" s="18">
        <v>482654.97</v>
      </c>
      <c r="F10" s="18">
        <v>530136.39</v>
      </c>
      <c r="G10" s="18">
        <v>172802.28</v>
      </c>
    </row>
    <row r="11" spans="1:7" ht="14.4" customHeight="1" x14ac:dyDescent="0.3">
      <c r="A11" s="42" t="s">
        <v>10</v>
      </c>
      <c r="B11" s="43"/>
      <c r="C11" s="43"/>
      <c r="D11" s="44"/>
      <c r="E11" s="18">
        <v>371046.28</v>
      </c>
      <c r="F11" s="18">
        <v>384612.55</v>
      </c>
      <c r="G11" s="18">
        <v>92768.06</v>
      </c>
    </row>
    <row r="12" spans="1:7" ht="13.95" customHeight="1" x14ac:dyDescent="0.3">
      <c r="A12" s="42" t="s">
        <v>11</v>
      </c>
      <c r="B12" s="43"/>
      <c r="C12" s="43"/>
      <c r="D12" s="44"/>
      <c r="E12" s="18">
        <v>94228.03</v>
      </c>
      <c r="F12" s="18">
        <v>87428.13</v>
      </c>
      <c r="G12" s="18">
        <v>20582.55</v>
      </c>
    </row>
    <row r="13" spans="1:7" ht="13.5" customHeight="1" x14ac:dyDescent="0.3">
      <c r="A13" s="42" t="s">
        <v>12</v>
      </c>
      <c r="B13" s="43"/>
      <c r="C13" s="43"/>
      <c r="D13" s="44"/>
      <c r="E13" s="18">
        <v>116912.27</v>
      </c>
      <c r="F13" s="18">
        <v>106914.1</v>
      </c>
      <c r="G13" s="18">
        <v>22735.9</v>
      </c>
    </row>
    <row r="14" spans="1:7" ht="14.4" customHeight="1" x14ac:dyDescent="0.3">
      <c r="A14" s="35" t="s">
        <v>13</v>
      </c>
      <c r="B14" s="35"/>
      <c r="C14" s="35"/>
      <c r="D14" s="35"/>
      <c r="E14" s="18">
        <v>338827.57</v>
      </c>
      <c r="F14" s="18">
        <v>334859.13</v>
      </c>
      <c r="G14" s="18">
        <v>123702.52</v>
      </c>
    </row>
    <row r="15" spans="1:7" ht="15.6" x14ac:dyDescent="0.3">
      <c r="A15" s="45" t="s">
        <v>42</v>
      </c>
      <c r="B15" s="46"/>
      <c r="C15" s="46"/>
      <c r="D15" s="47"/>
      <c r="E15" s="17">
        <f>SUM(E16:E19)</f>
        <v>684099.05</v>
      </c>
      <c r="F15" s="17">
        <f t="shared" ref="F15:G15" si="1">SUM(F16:F19)</f>
        <v>743965.71000000008</v>
      </c>
      <c r="G15" s="17">
        <f t="shared" si="1"/>
        <v>187794.11</v>
      </c>
    </row>
    <row r="16" spans="1:7" ht="27.6" customHeight="1" x14ac:dyDescent="0.3">
      <c r="A16" s="85" t="s">
        <v>47</v>
      </c>
      <c r="B16" s="86"/>
      <c r="C16" s="86"/>
      <c r="D16" s="87"/>
      <c r="E16" s="18">
        <v>633579.31999999995</v>
      </c>
      <c r="F16" s="18">
        <v>694648.53</v>
      </c>
      <c r="G16" s="18">
        <v>186591.56</v>
      </c>
    </row>
    <row r="17" spans="1:13" ht="15.6" x14ac:dyDescent="0.3">
      <c r="A17" s="35" t="s">
        <v>48</v>
      </c>
      <c r="B17" s="35"/>
      <c r="C17" s="35"/>
      <c r="D17" s="35"/>
      <c r="E17" s="18">
        <v>1112.3</v>
      </c>
      <c r="F17" s="18">
        <v>950.5</v>
      </c>
      <c r="G17" s="18">
        <v>161.80000000000001</v>
      </c>
    </row>
    <row r="18" spans="1:13" ht="15.6" x14ac:dyDescent="0.3">
      <c r="A18" s="35" t="s">
        <v>49</v>
      </c>
      <c r="B18" s="35"/>
      <c r="C18" s="35"/>
      <c r="D18" s="35"/>
      <c r="E18" s="18"/>
      <c r="F18" s="18"/>
      <c r="G18" s="18"/>
    </row>
    <row r="19" spans="1:13" ht="15.6" x14ac:dyDescent="0.3">
      <c r="A19" s="35" t="s">
        <v>50</v>
      </c>
      <c r="B19" s="35"/>
      <c r="C19" s="35"/>
      <c r="D19" s="35"/>
      <c r="E19" s="18">
        <v>49407.43</v>
      </c>
      <c r="F19" s="18">
        <v>48366.68</v>
      </c>
      <c r="G19" s="18">
        <v>1040.75</v>
      </c>
    </row>
    <row r="20" spans="1:13" ht="15.6" x14ac:dyDescent="0.3">
      <c r="A20" s="54" t="s">
        <v>14</v>
      </c>
      <c r="B20" s="54"/>
      <c r="C20" s="54"/>
      <c r="D20" s="54"/>
      <c r="E20" s="18"/>
      <c r="F20" s="18"/>
      <c r="G20" s="18"/>
    </row>
    <row r="21" spans="1:13" ht="15.6" x14ac:dyDescent="0.3">
      <c r="A21" s="35" t="s">
        <v>15</v>
      </c>
      <c r="B21" s="35"/>
      <c r="C21" s="35"/>
      <c r="D21" s="35"/>
      <c r="E21" s="18">
        <v>4656.96</v>
      </c>
      <c r="F21" s="18">
        <v>4627.9399999999996</v>
      </c>
      <c r="G21" s="18">
        <v>1302.4000000000001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43</v>
      </c>
      <c r="B23" s="23"/>
      <c r="C23" s="23"/>
      <c r="D23" s="23"/>
      <c r="E23" s="24"/>
      <c r="F23" s="14"/>
    </row>
    <row r="24" spans="1:13" ht="15.6" x14ac:dyDescent="0.3">
      <c r="A24" s="55" t="s">
        <v>45</v>
      </c>
      <c r="B24" s="55"/>
      <c r="C24" s="55"/>
      <c r="D24" s="55"/>
      <c r="E24" s="55"/>
      <c r="F24" s="18">
        <v>-99008.706200000248</v>
      </c>
      <c r="G24" s="19"/>
    </row>
    <row r="25" spans="1:13" ht="15.75" customHeight="1" x14ac:dyDescent="0.25">
      <c r="A25" s="56" t="s">
        <v>31</v>
      </c>
      <c r="B25" s="57"/>
      <c r="C25" s="57"/>
      <c r="D25" s="57"/>
      <c r="E25" s="58"/>
      <c r="F25" s="65">
        <f>SUM(F27:F31)</f>
        <v>24405.101115482707</v>
      </c>
    </row>
    <row r="26" spans="1:13" ht="28.5" customHeight="1" x14ac:dyDescent="0.25">
      <c r="A26" s="59"/>
      <c r="B26" s="60"/>
      <c r="C26" s="60"/>
      <c r="D26" s="60"/>
      <c r="E26" s="61"/>
      <c r="F26" s="66"/>
    </row>
    <row r="27" spans="1:13" ht="15.6" hidden="1" x14ac:dyDescent="0.3">
      <c r="A27" s="62" t="s">
        <v>16</v>
      </c>
      <c r="B27" s="63"/>
      <c r="C27" s="63"/>
      <c r="D27" s="63"/>
      <c r="E27" s="64"/>
      <c r="F27" s="25">
        <f>'[1]свод за год'!W127</f>
        <v>4849.2518698039758</v>
      </c>
      <c r="M27" s="32"/>
    </row>
    <row r="28" spans="1:13" ht="15.6" hidden="1" x14ac:dyDescent="0.3">
      <c r="A28" s="62" t="s">
        <v>32</v>
      </c>
      <c r="B28" s="63"/>
      <c r="C28" s="63"/>
      <c r="D28" s="63"/>
      <c r="E28" s="64"/>
      <c r="F28" s="25">
        <f>'[1]свод за год'!X127</f>
        <v>974.69724147872989</v>
      </c>
    </row>
    <row r="29" spans="1:13" ht="15.6" hidden="1" x14ac:dyDescent="0.3">
      <c r="A29" s="62" t="s">
        <v>18</v>
      </c>
      <c r="B29" s="63"/>
      <c r="C29" s="63"/>
      <c r="D29" s="63"/>
      <c r="E29" s="64"/>
      <c r="F29" s="25">
        <f>'[1]свод за год'!Y127</f>
        <v>835.00259999999992</v>
      </c>
    </row>
    <row r="30" spans="1:13" ht="15.6" hidden="1" x14ac:dyDescent="0.3">
      <c r="A30" s="62" t="s">
        <v>19</v>
      </c>
      <c r="B30" s="63"/>
      <c r="C30" s="63"/>
      <c r="D30" s="63"/>
      <c r="E30" s="64"/>
      <c r="F30" s="25">
        <f>'[1]свод за год'!AA127+'[1]свод за год'!AI127+'[1]свод за год'!AL127+'[1]свод за год'!AO127+'[1]свод за год'!AP127+'[1]свод за год'!AQ127</f>
        <v>0</v>
      </c>
    </row>
    <row r="31" spans="1:13" ht="36.75" hidden="1" customHeight="1" x14ac:dyDescent="0.3">
      <c r="A31" s="68" t="s">
        <v>33</v>
      </c>
      <c r="B31" s="69"/>
      <c r="C31" s="69"/>
      <c r="D31" s="69"/>
      <c r="E31" s="70"/>
      <c r="F31" s="25">
        <f>'[1]свод за год'!AX127</f>
        <v>17746.149404200001</v>
      </c>
    </row>
    <row r="32" spans="1:13" ht="15.75" customHeight="1" x14ac:dyDescent="0.25">
      <c r="A32" s="56" t="s">
        <v>34</v>
      </c>
      <c r="B32" s="57"/>
      <c r="C32" s="57"/>
      <c r="D32" s="57"/>
      <c r="E32" s="58"/>
      <c r="F32" s="65">
        <f>SUM(F34:F38)+97518.84</f>
        <v>311430.81621284428</v>
      </c>
    </row>
    <row r="33" spans="1:13" ht="33" customHeight="1" x14ac:dyDescent="0.25">
      <c r="A33" s="59"/>
      <c r="B33" s="60"/>
      <c r="C33" s="60"/>
      <c r="D33" s="60"/>
      <c r="E33" s="61"/>
      <c r="F33" s="66"/>
    </row>
    <row r="34" spans="1:13" ht="15.6" hidden="1" x14ac:dyDescent="0.3">
      <c r="A34" s="67" t="s">
        <v>16</v>
      </c>
      <c r="B34" s="67"/>
      <c r="C34" s="67"/>
      <c r="D34" s="67"/>
      <c r="E34" s="67"/>
      <c r="F34" s="25">
        <f>'[1]свод за год'!CN127+'[1]свод за год'!DS127</f>
        <v>92493.642175934277</v>
      </c>
      <c r="M34" s="32"/>
    </row>
    <row r="35" spans="1:13" ht="15.6" hidden="1" x14ac:dyDescent="0.3">
      <c r="A35" s="67" t="s">
        <v>32</v>
      </c>
      <c r="B35" s="67"/>
      <c r="C35" s="67"/>
      <c r="D35" s="67"/>
      <c r="E35" s="67"/>
      <c r="F35" s="25">
        <f>'[1]свод за год'!CO127+'[1]свод за год'!DT127</f>
        <v>18883.667926267732</v>
      </c>
    </row>
    <row r="36" spans="1:13" ht="15.6" hidden="1" x14ac:dyDescent="0.3">
      <c r="A36" s="67" t="s">
        <v>18</v>
      </c>
      <c r="B36" s="67"/>
      <c r="C36" s="67"/>
      <c r="D36" s="67"/>
      <c r="E36" s="67"/>
      <c r="F36" s="25">
        <f>'[1]свод за год'!CP127+'[1]свод за год'!DU127</f>
        <v>17088.092700000001</v>
      </c>
    </row>
    <row r="37" spans="1:13" ht="15.6" hidden="1" x14ac:dyDescent="0.3">
      <c r="A37" s="67" t="s">
        <v>19</v>
      </c>
      <c r="B37" s="67"/>
      <c r="C37" s="67"/>
      <c r="D37" s="67"/>
      <c r="E37" s="67"/>
      <c r="F37" s="25">
        <f>'[1]свод за год'!AK127+'[1]свод за год'!AM127+'[1]свод за год'!AN127+'[1]свод за год'!BD127+'[1]свод за год'!EC127</f>
        <v>0</v>
      </c>
    </row>
    <row r="38" spans="1:13" ht="39.75" hidden="1" customHeight="1" x14ac:dyDescent="0.3">
      <c r="A38" s="68" t="s">
        <v>35</v>
      </c>
      <c r="B38" s="71"/>
      <c r="C38" s="71"/>
      <c r="D38" s="71"/>
      <c r="E38" s="72"/>
      <c r="F38" s="25">
        <f>'[1]свод за год'!DE127+'[1]свод за год'!EL127</f>
        <v>85446.573410642275</v>
      </c>
    </row>
    <row r="39" spans="1:13" ht="15.6" customHeight="1" x14ac:dyDescent="0.3">
      <c r="A39" s="73" t="s">
        <v>36</v>
      </c>
      <c r="B39" s="74"/>
      <c r="C39" s="74"/>
      <c r="D39" s="74"/>
      <c r="E39" s="75"/>
      <c r="F39" s="26">
        <f>SUM(F40:F48)+59749.63</f>
        <v>247993.67880034848</v>
      </c>
    </row>
    <row r="40" spans="1:13" ht="15.6" hidden="1" customHeight="1" x14ac:dyDescent="0.3">
      <c r="A40" s="76" t="s">
        <v>20</v>
      </c>
      <c r="B40" s="77"/>
      <c r="C40" s="77"/>
      <c r="D40" s="77"/>
      <c r="E40" s="78"/>
      <c r="F40" s="25">
        <f>'[1]свод за год'!EU127+'[1]свод за год'!FM127</f>
        <v>84583.794172047375</v>
      </c>
      <c r="M40" s="32"/>
    </row>
    <row r="41" spans="1:13" ht="15.6" hidden="1" x14ac:dyDescent="0.3">
      <c r="A41" s="62" t="s">
        <v>32</v>
      </c>
      <c r="B41" s="63"/>
      <c r="C41" s="63"/>
      <c r="D41" s="63"/>
      <c r="E41" s="63"/>
      <c r="F41" s="25">
        <f>'[1]свод за год'!EV127+'[1]свод за год'!FN127</f>
        <v>20529.153355041402</v>
      </c>
    </row>
    <row r="42" spans="1:13" ht="15.6" hidden="1" customHeight="1" x14ac:dyDescent="0.3">
      <c r="A42" s="67" t="s">
        <v>21</v>
      </c>
      <c r="B42" s="67"/>
      <c r="C42" s="67"/>
      <c r="D42" s="67"/>
      <c r="E42" s="62"/>
      <c r="F42" s="25"/>
    </row>
    <row r="43" spans="1:13" ht="15.6" hidden="1" customHeight="1" x14ac:dyDescent="0.3">
      <c r="A43" s="62" t="s">
        <v>17</v>
      </c>
      <c r="B43" s="63"/>
      <c r="C43" s="63"/>
      <c r="D43" s="63"/>
      <c r="E43" s="63"/>
      <c r="F43" s="25"/>
    </row>
    <row r="44" spans="1:13" ht="15.6" hidden="1" customHeight="1" x14ac:dyDescent="0.3">
      <c r="A44" s="67" t="s">
        <v>22</v>
      </c>
      <c r="B44" s="67"/>
      <c r="C44" s="67"/>
      <c r="D44" s="67"/>
      <c r="E44" s="62"/>
      <c r="F44" s="25"/>
    </row>
    <row r="45" spans="1:13" ht="15.6" hidden="1" customHeight="1" x14ac:dyDescent="0.3">
      <c r="A45" s="62" t="s">
        <v>17</v>
      </c>
      <c r="B45" s="63"/>
      <c r="C45" s="63"/>
      <c r="D45" s="63"/>
      <c r="E45" s="63"/>
      <c r="F45" s="25"/>
    </row>
    <row r="46" spans="1:13" ht="15.6" hidden="1" x14ac:dyDescent="0.3">
      <c r="A46" s="67" t="s">
        <v>18</v>
      </c>
      <c r="B46" s="67"/>
      <c r="C46" s="67"/>
      <c r="D46" s="67"/>
      <c r="E46" s="62"/>
      <c r="F46" s="25">
        <f>'[1]свод за год'!EW127+'[1]свод за год'!FO127</f>
        <v>104.22360000000013</v>
      </c>
    </row>
    <row r="47" spans="1:13" ht="15.6" hidden="1" x14ac:dyDescent="0.3">
      <c r="A47" s="62" t="s">
        <v>19</v>
      </c>
      <c r="B47" s="63"/>
      <c r="C47" s="63"/>
      <c r="D47" s="63"/>
      <c r="E47" s="63"/>
      <c r="F47" s="25">
        <f>'[1]свод за год'!BB127+'[1]свод за год'!BC127+'[1]свод за год'!BN127+'[1]свод за год'!BO127+'[1]свод за год'!BP127+'[1]свод за год'!BQ127</f>
        <v>15629.129299999999</v>
      </c>
    </row>
    <row r="48" spans="1:13" ht="43.5" hidden="1" customHeight="1" x14ac:dyDescent="0.3">
      <c r="A48" s="68" t="s">
        <v>37</v>
      </c>
      <c r="B48" s="71"/>
      <c r="C48" s="71"/>
      <c r="D48" s="71"/>
      <c r="E48" s="72"/>
      <c r="F48" s="25">
        <f>'[1]свод за год'!FH127+'[1]свод за год'!FU127</f>
        <v>67397.748373259717</v>
      </c>
    </row>
    <row r="49" spans="1:12" ht="15.6" hidden="1" customHeight="1" x14ac:dyDescent="0.3">
      <c r="A49" s="73" t="s">
        <v>38</v>
      </c>
      <c r="B49" s="63"/>
      <c r="C49" s="63"/>
      <c r="D49" s="63"/>
      <c r="E49" s="64"/>
      <c r="F49" s="30"/>
    </row>
    <row r="50" spans="1:12" ht="15.6" customHeight="1" x14ac:dyDescent="0.3">
      <c r="A50" s="81" t="s">
        <v>51</v>
      </c>
      <c r="B50" s="82"/>
      <c r="C50" s="82"/>
      <c r="D50" s="82"/>
      <c r="E50" s="83"/>
      <c r="F50" s="26">
        <f>F25+F32+F39+F49</f>
        <v>583829.59612867539</v>
      </c>
    </row>
    <row r="51" spans="1:12" ht="15.6" x14ac:dyDescent="0.3">
      <c r="A51" s="34" t="s">
        <v>52</v>
      </c>
      <c r="B51" s="33"/>
      <c r="C51" s="33"/>
      <c r="D51" s="31"/>
      <c r="E51" s="31"/>
      <c r="F51" s="26">
        <f>F52+F53+F54</f>
        <v>97598.93</v>
      </c>
    </row>
    <row r="52" spans="1:12" ht="15.6" x14ac:dyDescent="0.3">
      <c r="A52" s="62" t="s">
        <v>23</v>
      </c>
      <c r="B52" s="63"/>
      <c r="C52" s="63"/>
      <c r="D52" s="63"/>
      <c r="E52" s="63"/>
      <c r="F52" s="25">
        <v>54682.46</v>
      </c>
    </row>
    <row r="53" spans="1:12" ht="18" customHeight="1" x14ac:dyDescent="0.3">
      <c r="A53" s="62" t="s">
        <v>24</v>
      </c>
      <c r="B53" s="63"/>
      <c r="C53" s="63"/>
      <c r="D53" s="63"/>
      <c r="E53" s="63"/>
      <c r="F53" s="25">
        <v>42916.47</v>
      </c>
    </row>
    <row r="54" spans="1:12" ht="15.6" hidden="1" x14ac:dyDescent="0.3">
      <c r="A54" s="76" t="s">
        <v>25</v>
      </c>
      <c r="B54" s="77"/>
      <c r="C54" s="77"/>
      <c r="D54" s="77"/>
      <c r="E54" s="78"/>
      <c r="F54" s="25">
        <v>0</v>
      </c>
      <c r="L54" s="19"/>
    </row>
    <row r="55" spans="1:12" ht="15.6" x14ac:dyDescent="0.3">
      <c r="A55" s="79" t="s">
        <v>26</v>
      </c>
      <c r="B55" s="79"/>
      <c r="C55" s="79"/>
      <c r="D55" s="79"/>
      <c r="E55" s="79"/>
      <c r="F55" s="26">
        <f>F50+F51</f>
        <v>681428.52612867532</v>
      </c>
    </row>
    <row r="56" spans="1:12" ht="15.6" x14ac:dyDescent="0.3">
      <c r="A56" s="55" t="s">
        <v>27</v>
      </c>
      <c r="B56" s="55"/>
      <c r="C56" s="55"/>
      <c r="D56" s="55"/>
      <c r="E56" s="55"/>
      <c r="F56" s="27">
        <f>E16</f>
        <v>633579.31999999995</v>
      </c>
      <c r="H56" s="28"/>
    </row>
    <row r="57" spans="1:12" ht="15.6" x14ac:dyDescent="0.3">
      <c r="A57" s="55" t="s">
        <v>28</v>
      </c>
      <c r="B57" s="55"/>
      <c r="C57" s="55"/>
      <c r="D57" s="55"/>
      <c r="E57" s="55"/>
      <c r="F57" s="26">
        <f>F16</f>
        <v>694648.53</v>
      </c>
      <c r="H57" s="28"/>
    </row>
    <row r="58" spans="1:12" ht="15.6" x14ac:dyDescent="0.3">
      <c r="A58" s="80" t="s">
        <v>29</v>
      </c>
      <c r="B58" s="80"/>
      <c r="C58" s="80"/>
      <c r="D58" s="80"/>
      <c r="E58" s="80"/>
      <c r="F58" s="26">
        <f>F24+F56-F55</f>
        <v>-146857.91232867562</v>
      </c>
      <c r="H58" s="28"/>
      <c r="L58" s="19"/>
    </row>
    <row r="60" spans="1:12" x14ac:dyDescent="0.25">
      <c r="A60" s="1" t="s">
        <v>30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10</vt:lpstr>
      <vt:lpstr>'Каменская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2018-04-11T08:13:13Z</cp:lastPrinted>
  <dcterms:created xsi:type="dcterms:W3CDTF">2013-05-24T09:13:10Z</dcterms:created>
  <dcterms:modified xsi:type="dcterms:W3CDTF">2018-04-11T08:13:36Z</dcterms:modified>
</cp:coreProperties>
</file>